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ESIKA\Dropbox\PROYECTO DE GRADO\Proyecto grado 1.sofia &amp; yesika\apendices\"/>
    </mc:Choice>
  </mc:AlternateContent>
  <bookViews>
    <workbookView xWindow="0" yWindow="0" windowWidth="20490" windowHeight="7650" activeTab="1"/>
  </bookViews>
  <sheets>
    <sheet name="SEDE A" sheetId="1" r:id="rId1"/>
    <sheet name="SEDE B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2" l="1"/>
  <c r="E31" i="2" l="1"/>
  <c r="G31" i="1"/>
  <c r="E31" i="1"/>
</calcChain>
</file>

<file path=xl/sharedStrings.xml><?xml version="1.0" encoding="utf-8"?>
<sst xmlns="http://schemas.openxmlformats.org/spreadsheetml/2006/main" count="75" uniqueCount="31">
  <si>
    <t xml:space="preserve">FORMATO DE PESAJE DE RESIDUOS </t>
  </si>
  <si>
    <t>SEDE</t>
  </si>
  <si>
    <t xml:space="preserve">DÍAS DE RECOLECCIÓN DE LA EMPRESA </t>
  </si>
  <si>
    <t>DÍAS DE PESAJE:</t>
  </si>
  <si>
    <r>
      <t>Lunes: __ Martes:__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__ Miércoles: ___ Jueves: _</t>
    </r>
    <r>
      <rPr>
        <u/>
        <sz val="10"/>
        <color theme="1"/>
        <rFont val="Calibri"/>
        <family val="2"/>
        <scheme val="minor"/>
      </rPr>
      <t>_x</t>
    </r>
    <r>
      <rPr>
        <sz val="10"/>
        <color theme="1"/>
        <rFont val="Calibri"/>
        <family val="2"/>
        <scheme val="minor"/>
      </rPr>
      <t xml:space="preserve">_ Viernes: ___ Sábado: </t>
    </r>
    <r>
      <rPr>
        <u/>
        <sz val="10"/>
        <color theme="1"/>
        <rFont val="Calibri"/>
        <family val="2"/>
        <scheme val="minor"/>
      </rPr>
      <t>_x_</t>
    </r>
    <r>
      <rPr>
        <sz val="10"/>
        <color theme="1"/>
        <rFont val="Calibri"/>
        <family val="2"/>
        <scheme val="minor"/>
      </rPr>
      <t xml:space="preserve"> Domingo: ___</t>
    </r>
  </si>
  <si>
    <r>
      <t>Lunes: 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 Martes:___ Miércoles: _</t>
    </r>
    <r>
      <rPr>
        <u/>
        <sz val="10"/>
        <color theme="1"/>
        <rFont val="Calibri"/>
        <family val="2"/>
        <scheme val="minor"/>
      </rPr>
      <t>X_</t>
    </r>
    <r>
      <rPr>
        <sz val="10"/>
        <color theme="1"/>
        <rFont val="Calibri"/>
        <family val="2"/>
        <scheme val="minor"/>
      </rPr>
      <t>_ Jueves: __ Viernes: _</t>
    </r>
    <r>
      <rPr>
        <u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>__ Sábado: __ Domingo: ___</t>
    </r>
  </si>
  <si>
    <t xml:space="preserve">RESIDUOS NO PELIGROSOS </t>
  </si>
  <si>
    <t>Fecha</t>
  </si>
  <si>
    <t>Día</t>
  </si>
  <si>
    <t xml:space="preserve">observaciones </t>
  </si>
  <si>
    <t>tarde</t>
  </si>
  <si>
    <t>A</t>
  </si>
  <si>
    <t>B</t>
  </si>
  <si>
    <t xml:space="preserve">HORA: 6:00AM </t>
  </si>
  <si>
    <t>HORA: 5:00 PM</t>
  </si>
  <si>
    <t xml:space="preserve">bolsa de agua llenas </t>
  </si>
  <si>
    <t>Residuos Solidos         (lb)</t>
  </si>
  <si>
    <t>Residuos Sólidos         (lb)</t>
  </si>
  <si>
    <t xml:space="preserve">Observaciones </t>
  </si>
  <si>
    <t>N.A.</t>
  </si>
  <si>
    <t>Semana</t>
  </si>
  <si>
    <t>Lunes</t>
  </si>
  <si>
    <t>Viernes</t>
  </si>
  <si>
    <t xml:space="preserve">Lunes </t>
  </si>
  <si>
    <t xml:space="preserve">Miércoles </t>
  </si>
  <si>
    <t>Miércoles</t>
  </si>
  <si>
    <t>Orgánicos  Restaurante (lb)</t>
  </si>
  <si>
    <t>INSTITUCIÓN EDUCATIVA CAMACHO CARREÑO</t>
  </si>
  <si>
    <t xml:space="preserve">Semana </t>
  </si>
  <si>
    <t xml:space="preserve">Viernes </t>
  </si>
  <si>
    <t>TOTAL MES (lb)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</si>
</sst>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14" fontId="0" fillId="0" borderId="2" xfId="0" applyNumberFormat="1" applyBorder="1"/>
    <xf numFmtId="0" fontId="0" fillId="0" borderId="0" xfId="0" applyBorder="1"/>
    <xf numFmtId="0" fontId="0" fillId="0" borderId="1" xfId="0" applyFont="1" applyBorder="1" applyAlignment="1">
      <alignment horizontal="center"/>
    </xf>
    <xf numFmtId="0" fontId="3" fillId="0" borderId="2" xfId="0" applyFont="1" applyBorder="1"/>
    <xf numFmtId="0" fontId="4" fillId="0" borderId="2" xfId="0" applyFont="1" applyBorder="1"/>
    <xf numFmtId="0" fontId="1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2" borderId="3" xfId="0" applyFill="1" applyBorder="1" applyAlignment="1">
      <alignment horizontal="center" wrapText="1"/>
    </xf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3" borderId="2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 1</a:t>
            </a:r>
          </a:p>
          <a:p>
            <a:pPr>
              <a:defRPr/>
            </a:pPr>
            <a:r>
              <a:rPr lang="en-US" sz="120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 </a:t>
            </a:r>
          </a:p>
        </c:rich>
      </c:tx>
      <c:layout>
        <c:manualLayout>
          <c:xMode val="edge"/>
          <c:yMode val="edge"/>
          <c:x val="0.35232474217251741"/>
          <c:y val="3.18822715741934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A'!$G$18:$G$20</c:f>
              <c:numCache>
                <c:formatCode>General</c:formatCode>
                <c:ptCount val="3"/>
                <c:pt idx="0">
                  <c:v>97</c:v>
                </c:pt>
                <c:pt idx="1">
                  <c:v>67.5</c:v>
                </c:pt>
                <c:pt idx="2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0D-47AB-A14D-3949F22EC86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A'!$H$18:$H$20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970D-47AB-A14D-3949F22EC86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134630643121556"/>
          <c:y val="0.40959932520042525"/>
          <c:w val="0.22689544544363774"/>
          <c:h val="0.3375023622047244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A'!$G$21:$G$23</c:f>
              <c:numCache>
                <c:formatCode>General</c:formatCode>
                <c:ptCount val="3"/>
                <c:pt idx="0">
                  <c:v>97.5</c:v>
                </c:pt>
                <c:pt idx="1">
                  <c:v>60</c:v>
                </c:pt>
                <c:pt idx="2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AD-4360-B507-FF866DC3CD29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A'!$H$21:$H$23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AAD-4360-B507-FF866DC3CD29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 3</a:t>
            </a:r>
          </a:p>
          <a:p>
            <a:pPr>
              <a:defRPr/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A'!$G$24:$G$26</c:f>
              <c:numCache>
                <c:formatCode>General</c:formatCode>
                <c:ptCount val="3"/>
                <c:pt idx="0">
                  <c:v>57.5</c:v>
                </c:pt>
                <c:pt idx="1">
                  <c:v>116.5</c:v>
                </c:pt>
                <c:pt idx="2">
                  <c:v>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21-473F-9158-61E3B1A3208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A'!$H$24:$H$26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321-473F-9158-61E3B1A3208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3.0555555555555555E-2"/>
          <c:y val="0.22962962962962963"/>
          <c:w val="0.77245341207349083"/>
          <c:h val="0.72870370370370374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A'!$G$27:$G$29</c:f>
              <c:numCache>
                <c:formatCode>General</c:formatCode>
                <c:ptCount val="3"/>
                <c:pt idx="0">
                  <c:v>120</c:v>
                </c:pt>
                <c:pt idx="1">
                  <c:v>93.5</c:v>
                </c:pt>
                <c:pt idx="2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0D-459F-BC7E-C043FBEC77CE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A'!$H$27:$H$29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0C0D-459F-BC7E-C043FBEC77CE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1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A'!$E$18:$E$20</c:f>
              <c:numCache>
                <c:formatCode>General</c:formatCode>
                <c:ptCount val="3"/>
                <c:pt idx="0">
                  <c:v>84.9</c:v>
                </c:pt>
                <c:pt idx="1">
                  <c:v>70.5</c:v>
                </c:pt>
                <c:pt idx="2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05-473E-A892-EEC4F6D0E000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A'!$C$18:$C$20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A'!$F$18:$F$20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1705-473E-A892-EEC4F6D0E000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A'!$E$21:$E$23</c:f>
              <c:numCache>
                <c:formatCode>General</c:formatCode>
                <c:ptCount val="3"/>
                <c:pt idx="0">
                  <c:v>80.5</c:v>
                </c:pt>
                <c:pt idx="1">
                  <c:v>75.5</c:v>
                </c:pt>
                <c:pt idx="2">
                  <c:v>77.8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0F-45DF-8EF5-EB35C8F3F01A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A'!$C$21:$C$23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A'!$F$21:$F$23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80F-45DF-8EF5-EB35C8F3F01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3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>
        <c:manualLayout>
          <c:xMode val="edge"/>
          <c:yMode val="edge"/>
          <c:x val="0.29357633420822399"/>
          <c:y val="1.85185185185185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A'!$E$24:$E$26</c:f>
              <c:numCache>
                <c:formatCode>General</c:formatCode>
                <c:ptCount val="3"/>
                <c:pt idx="0">
                  <c:v>83</c:v>
                </c:pt>
                <c:pt idx="1">
                  <c:v>60</c:v>
                </c:pt>
                <c:pt idx="2">
                  <c:v>73.5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42-400B-AEED-78DEF6E9EF0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A'!$C$24:$C$26</c:f>
              <c:strCache>
                <c:ptCount val="3"/>
                <c:pt idx="0">
                  <c:v>Lunes 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A'!$F$24:$F$26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E542-400B-AEED-78DEF6E9EF0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Orgánicos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A'!$E$27:$E$29</c:f>
              <c:numCache>
                <c:formatCode>General</c:formatCode>
                <c:ptCount val="3"/>
                <c:pt idx="0">
                  <c:v>78.5</c:v>
                </c:pt>
                <c:pt idx="1">
                  <c:v>92</c:v>
                </c:pt>
                <c:pt idx="2">
                  <c:v>80.5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85-4E3B-9D7C-CE76CB8B455A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A'!$C$27:$C$29</c:f>
              <c:strCache>
                <c:ptCount val="3"/>
                <c:pt idx="0">
                  <c:v>Lunes</c:v>
                </c:pt>
                <c:pt idx="1">
                  <c:v>Miércoles </c:v>
                </c:pt>
                <c:pt idx="2">
                  <c:v>Viernes</c:v>
                </c:pt>
              </c:strCache>
            </c:strRef>
          </c:cat>
          <c:val>
            <c:numRef>
              <c:f>'SEDE A'!$F$27:$F$29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7985-4E3B-9D7C-CE76CB8B455A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1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B'!$C$18:$C$20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'SEDE B'!$G$18:$G$20</c:f>
              <c:numCache>
                <c:formatCode>General</c:formatCode>
                <c:ptCount val="3"/>
                <c:pt idx="0">
                  <c:v>30</c:v>
                </c:pt>
                <c:pt idx="1">
                  <c:v>16.5</c:v>
                </c:pt>
                <c:pt idx="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32-4CDC-B040-114936AB23A4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B'!$C$18:$C$20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 </c:v>
                </c:pt>
              </c:strCache>
            </c:strRef>
          </c:cat>
          <c:val>
            <c:numRef>
              <c:f>'SEDE B'!$H$18:$H$20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2132-4CDC-B040-114936AB23A4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2 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</a:t>
            </a:r>
            <a:r>
              <a:rPr lang="es-CO" baseline="0"/>
              <a:t>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B'!$C$21:$C$23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B'!$G$21:$G$23</c:f>
              <c:numCache>
                <c:formatCode>General</c:formatCode>
                <c:ptCount val="3"/>
                <c:pt idx="0">
                  <c:v>17</c:v>
                </c:pt>
                <c:pt idx="1">
                  <c:v>18</c:v>
                </c:pt>
                <c:pt idx="2">
                  <c:v>17.5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A7-497D-9510-F3F7EAB0D3BD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B'!$C$21:$C$23</c:f>
              <c:strCache>
                <c:ptCount val="3"/>
                <c:pt idx="0">
                  <c:v>Lunes 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B'!$H$21:$H$23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1A7-497D-9510-F3F7EAB0D3BD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3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 </a:t>
            </a:r>
            <a:endParaRPr lang="es-CO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B'!$C$24:$C$26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B'!$G$24:$G$26</c:f>
              <c:numCache>
                <c:formatCode>General</c:formatCode>
                <c:ptCount val="3"/>
                <c:pt idx="0">
                  <c:v>18</c:v>
                </c:pt>
                <c:pt idx="1">
                  <c:v>49.5</c:v>
                </c:pt>
                <c:pt idx="2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66-48A1-B625-3C0E00370B2F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B'!$C$24:$C$26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B'!$H$24:$H$26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4D66-48A1-B625-3C0E00370B2F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>
                <a:latin typeface="Times New Roman" panose="02020603050405020304" pitchFamily="18" charset="0"/>
                <a:cs typeface="Times New Roman" panose="02020603050405020304" pitchFamily="18" charset="0"/>
              </a:rPr>
              <a:t>Semana</a:t>
            </a: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4</a:t>
            </a:r>
          </a:p>
          <a:p>
            <a:pPr>
              <a:defRPr/>
            </a:pPr>
            <a:r>
              <a:rPr lang="es-CO" sz="1200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Residuos Sólidos</a:t>
            </a:r>
            <a:r>
              <a:rPr lang="es-CO" baseline="0"/>
              <a:t> </a:t>
            </a:r>
            <a:endParaRPr lang="es-CO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'SEDE B'!$C$27:$C$29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B'!$G$27:$G$29</c:f>
              <c:numCache>
                <c:formatCode>General</c:formatCode>
                <c:ptCount val="3"/>
                <c:pt idx="0">
                  <c:v>17.5</c:v>
                </c:pt>
                <c:pt idx="1">
                  <c:v>15</c:v>
                </c:pt>
                <c:pt idx="2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46-411F-B4A6-905720807456}"/>
            </c:ext>
          </c:extLst>
        </c:ser>
        <c:ser>
          <c:idx val="1"/>
          <c:order val="1"/>
          <c:dPt>
            <c:idx val="0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1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Pt>
            <c:idx val="2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254000" sx="102000" sy="102000" algn="ctr" rotWithShape="0">
                  <a:prstClr val="black">
                    <a:alpha val="20000"/>
                  </a:prstClr>
                </a:outerShdw>
              </a:effectLst>
              <a:sp3d/>
            </c:spPr>
          </c:dPt>
          <c:dLbls>
            <c:spPr>
              <a:pattFill prst="pct75">
                <a:fgClr>
                  <a:schemeClr val="dk1">
                    <a:lumMod val="75000"/>
                    <a:lumOff val="25000"/>
                  </a:schemeClr>
                </a:fgClr>
                <a:bgClr>
                  <a:schemeClr val="dk1">
                    <a:lumMod val="65000"/>
                    <a:lumOff val="35000"/>
                  </a:schemeClr>
                </a:bgClr>
              </a:pattFill>
              <a:ln>
                <a:noFill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dk1">
                      <a:lumMod val="50000"/>
                      <a:lumOff val="50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'SEDE B'!$C$27:$C$29</c:f>
              <c:strCache>
                <c:ptCount val="3"/>
                <c:pt idx="0">
                  <c:v>Lunes</c:v>
                </c:pt>
                <c:pt idx="1">
                  <c:v>Miércoles</c:v>
                </c:pt>
                <c:pt idx="2">
                  <c:v>Viernes</c:v>
                </c:pt>
              </c:strCache>
            </c:strRef>
          </c:cat>
          <c:val>
            <c:numRef>
              <c:f>'SEDE B'!$H$27:$H$29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7646-411F-B4A6-905720807456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64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pattFill prst="pct75">
        <a:fgClr>
          <a:schemeClr val="dk1">
            <a:lumMod val="75000"/>
            <a:lumOff val="25000"/>
          </a:schemeClr>
        </a:fgClr>
        <a:bgClr>
          <a:schemeClr val="dk1">
            <a:lumMod val="65000"/>
            <a:lumOff val="35000"/>
          </a:schemeClr>
        </a:bgClr>
      </a:pattFill>
      <a:effectLst>
        <a:outerShdw blurRad="50800" dist="38100" dir="2700000" algn="tl" rotWithShape="0">
          <a:prstClr val="black">
            <a:alpha val="40000"/>
          </a:prstClr>
        </a:outerShdw>
      </a:effectLst>
    </cs:spPr>
    <cs:defRPr sz="10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254000" sx="102000" sy="102000" algn="ctr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>
            <a:alpha val="85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1.xml"/><Relationship Id="rId7" Type="http://schemas.openxmlformats.org/officeDocument/2006/relationships/chart" Target="../charts/chart5.xml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chart" Target="../charts/chart4.xml"/><Relationship Id="rId5" Type="http://schemas.openxmlformats.org/officeDocument/2006/relationships/chart" Target="../charts/chart3.xml"/><Relationship Id="rId10" Type="http://schemas.openxmlformats.org/officeDocument/2006/relationships/chart" Target="../charts/chart8.xml"/><Relationship Id="rId4" Type="http://schemas.openxmlformats.org/officeDocument/2006/relationships/chart" Target="../charts/chart2.xml"/><Relationship Id="rId9" Type="http://schemas.openxmlformats.org/officeDocument/2006/relationships/chart" Target="../charts/chart7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76200</xdr:rowOff>
    </xdr:from>
    <xdr:to>
      <xdr:col>2</xdr:col>
      <xdr:colOff>600075</xdr:colOff>
      <xdr:row>3</xdr:row>
      <xdr:rowOff>276225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90525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130846</xdr:colOff>
      <xdr:row>2</xdr:row>
      <xdr:rowOff>76199</xdr:rowOff>
    </xdr:from>
    <xdr:to>
      <xdr:col>8</xdr:col>
      <xdr:colOff>981075</xdr:colOff>
      <xdr:row>3</xdr:row>
      <xdr:rowOff>295274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4721" y="390524"/>
          <a:ext cx="850229" cy="561975"/>
        </a:xfrm>
        <a:prstGeom prst="rect">
          <a:avLst/>
        </a:prstGeom>
      </xdr:spPr>
    </xdr:pic>
    <xdr:clientData/>
  </xdr:twoCellAnchor>
  <xdr:twoCellAnchor>
    <xdr:from>
      <xdr:col>1</xdr:col>
      <xdr:colOff>10584</xdr:colOff>
      <xdr:row>31</xdr:row>
      <xdr:rowOff>183173</xdr:rowOff>
    </xdr:from>
    <xdr:to>
      <xdr:col>5</xdr:col>
      <xdr:colOff>308546</xdr:colOff>
      <xdr:row>41</xdr:row>
      <xdr:rowOff>183173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515328</xdr:colOff>
      <xdr:row>31</xdr:row>
      <xdr:rowOff>172590</xdr:rowOff>
    </xdr:from>
    <xdr:to>
      <xdr:col>9</xdr:col>
      <xdr:colOff>398097</xdr:colOff>
      <xdr:row>42</xdr:row>
      <xdr:rowOff>26051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648841</xdr:colOff>
      <xdr:row>31</xdr:row>
      <xdr:rowOff>150609</xdr:rowOff>
    </xdr:from>
    <xdr:to>
      <xdr:col>12</xdr:col>
      <xdr:colOff>613834</xdr:colOff>
      <xdr:row>41</xdr:row>
      <xdr:rowOff>169333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13</xdr:col>
      <xdr:colOff>116419</xdr:colOff>
      <xdr:row>31</xdr:row>
      <xdr:rowOff>162984</xdr:rowOff>
    </xdr:from>
    <xdr:to>
      <xdr:col>17</xdr:col>
      <xdr:colOff>105834</xdr:colOff>
      <xdr:row>41</xdr:row>
      <xdr:rowOff>179917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21166</xdr:colOff>
      <xdr:row>43</xdr:row>
      <xdr:rowOff>14817</xdr:rowOff>
    </xdr:from>
    <xdr:to>
      <xdr:col>5</xdr:col>
      <xdr:colOff>306916</xdr:colOff>
      <xdr:row>53</xdr:row>
      <xdr:rowOff>21167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481541</xdr:colOff>
      <xdr:row>42</xdr:row>
      <xdr:rowOff>162983</xdr:rowOff>
    </xdr:from>
    <xdr:to>
      <xdr:col>9</xdr:col>
      <xdr:colOff>391584</xdr:colOff>
      <xdr:row>53</xdr:row>
      <xdr:rowOff>0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629708</xdr:colOff>
      <xdr:row>43</xdr:row>
      <xdr:rowOff>4233</xdr:rowOff>
    </xdr:from>
    <xdr:to>
      <xdr:col>12</xdr:col>
      <xdr:colOff>624418</xdr:colOff>
      <xdr:row>53</xdr:row>
      <xdr:rowOff>10583</xdr:rowOff>
    </xdr:to>
    <xdr:graphicFrame macro="">
      <xdr:nvGraphicFramePr>
        <xdr:cNvPr id="18" name="Gráfico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13</xdr:col>
      <xdr:colOff>148167</xdr:colOff>
      <xdr:row>43</xdr:row>
      <xdr:rowOff>35982</xdr:rowOff>
    </xdr:from>
    <xdr:to>
      <xdr:col>17</xdr:col>
      <xdr:colOff>116417</xdr:colOff>
      <xdr:row>52</xdr:row>
      <xdr:rowOff>158750</xdr:rowOff>
    </xdr:to>
    <xdr:graphicFrame macro="">
      <xdr:nvGraphicFramePr>
        <xdr:cNvPr id="19" name="Gráfico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2</xdr:row>
      <xdr:rowOff>76200</xdr:rowOff>
    </xdr:from>
    <xdr:to>
      <xdr:col>2</xdr:col>
      <xdr:colOff>600075</xdr:colOff>
      <xdr:row>3</xdr:row>
      <xdr:rowOff>276225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25" y="390525"/>
          <a:ext cx="542925" cy="542925"/>
        </a:xfrm>
        <a:prstGeom prst="rect">
          <a:avLst/>
        </a:prstGeom>
      </xdr:spPr>
    </xdr:pic>
    <xdr:clientData/>
  </xdr:twoCellAnchor>
  <xdr:twoCellAnchor editAs="oneCell">
    <xdr:from>
      <xdr:col>8</xdr:col>
      <xdr:colOff>130846</xdr:colOff>
      <xdr:row>2</xdr:row>
      <xdr:rowOff>76199</xdr:rowOff>
    </xdr:from>
    <xdr:to>
      <xdr:col>8</xdr:col>
      <xdr:colOff>981075</xdr:colOff>
      <xdr:row>3</xdr:row>
      <xdr:rowOff>295274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4246" y="390524"/>
          <a:ext cx="850229" cy="561975"/>
        </a:xfrm>
        <a:prstGeom prst="rect">
          <a:avLst/>
        </a:prstGeom>
      </xdr:spPr>
    </xdr:pic>
    <xdr:clientData/>
  </xdr:twoCellAnchor>
  <xdr:twoCellAnchor>
    <xdr:from>
      <xdr:col>1</xdr:col>
      <xdr:colOff>2931</xdr:colOff>
      <xdr:row>31</xdr:row>
      <xdr:rowOff>180975</xdr:rowOff>
    </xdr:from>
    <xdr:to>
      <xdr:col>5</xdr:col>
      <xdr:colOff>24912</xdr:colOff>
      <xdr:row>42</xdr:row>
      <xdr:rowOff>171450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223838</xdr:colOff>
      <xdr:row>31</xdr:row>
      <xdr:rowOff>180974</xdr:rowOff>
    </xdr:from>
    <xdr:to>
      <xdr:col>8</xdr:col>
      <xdr:colOff>781051</xdr:colOff>
      <xdr:row>42</xdr:row>
      <xdr:rowOff>190499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976312</xdr:colOff>
      <xdr:row>31</xdr:row>
      <xdr:rowOff>180975</xdr:rowOff>
    </xdr:from>
    <xdr:to>
      <xdr:col>11</xdr:col>
      <xdr:colOff>161925</xdr:colOff>
      <xdr:row>42</xdr:row>
      <xdr:rowOff>180975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347662</xdr:colOff>
      <xdr:row>31</xdr:row>
      <xdr:rowOff>161925</xdr:rowOff>
    </xdr:from>
    <xdr:to>
      <xdr:col>14</xdr:col>
      <xdr:colOff>676275</xdr:colOff>
      <xdr:row>42</xdr:row>
      <xdr:rowOff>171450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7"/>
  <sheetViews>
    <sheetView topLeftCell="A19" zoomScale="90" zoomScaleNormal="90" workbookViewId="0">
      <selection activeCell="I31" sqref="I31"/>
    </sheetView>
  </sheetViews>
  <sheetFormatPr baseColWidth="10" defaultRowHeight="15" x14ac:dyDescent="0.25"/>
  <cols>
    <col min="1" max="1" width="3.85546875" customWidth="1"/>
    <col min="2" max="2" width="10.42578125" customWidth="1"/>
    <col min="3" max="3" width="11.140625" customWidth="1"/>
    <col min="4" max="4" width="11.42578125" customWidth="1"/>
    <col min="5" max="5" width="7.7109375" customWidth="1"/>
    <col min="6" max="6" width="10" customWidth="1"/>
    <col min="7" max="7" width="8.42578125" customWidth="1"/>
    <col min="8" max="8" width="12.5703125" customWidth="1"/>
    <col min="9" max="9" width="16.7109375" customWidth="1"/>
    <col min="10" max="10" width="22.7109375" customWidth="1"/>
  </cols>
  <sheetData>
    <row r="2" spans="2:10" ht="9.75" customHeight="1" x14ac:dyDescent="0.25"/>
    <row r="3" spans="2:10" ht="27" customHeight="1" x14ac:dyDescent="0.25">
      <c r="C3" s="14"/>
      <c r="D3" s="11" t="s">
        <v>0</v>
      </c>
      <c r="E3" s="11"/>
      <c r="F3" s="11"/>
      <c r="G3" s="11"/>
      <c r="H3" s="11"/>
      <c r="I3" s="20"/>
      <c r="J3" s="1"/>
    </row>
    <row r="4" spans="2:10" ht="28.5" customHeight="1" x14ac:dyDescent="0.25">
      <c r="C4" s="14"/>
      <c r="D4" s="11" t="s">
        <v>27</v>
      </c>
      <c r="E4" s="11"/>
      <c r="F4" s="11"/>
      <c r="G4" s="11"/>
      <c r="H4" s="11"/>
      <c r="I4" s="20"/>
      <c r="J4" s="1"/>
    </row>
    <row r="6" spans="2:10" x14ac:dyDescent="0.25">
      <c r="C6" s="2" t="s">
        <v>1</v>
      </c>
      <c r="D6" s="8" t="s">
        <v>11</v>
      </c>
    </row>
    <row r="8" spans="2:10" x14ac:dyDescent="0.25">
      <c r="C8" s="2" t="s">
        <v>2</v>
      </c>
      <c r="G8" s="2" t="s">
        <v>13</v>
      </c>
    </row>
    <row r="9" spans="2:10" x14ac:dyDescent="0.25">
      <c r="C9" s="2" t="s">
        <v>4</v>
      </c>
    </row>
    <row r="11" spans="2:10" x14ac:dyDescent="0.25">
      <c r="C11" s="2" t="s">
        <v>3</v>
      </c>
      <c r="G11" s="2" t="s">
        <v>14</v>
      </c>
    </row>
    <row r="12" spans="2:10" x14ac:dyDescent="0.25">
      <c r="C12" s="2" t="s">
        <v>5</v>
      </c>
    </row>
    <row r="14" spans="2:10" x14ac:dyDescent="0.25">
      <c r="E14" s="19" t="s">
        <v>6</v>
      </c>
      <c r="F14" s="19"/>
      <c r="G14" s="19"/>
      <c r="H14" s="19"/>
    </row>
    <row r="15" spans="2:10" x14ac:dyDescent="0.25">
      <c r="B15" s="18" t="s">
        <v>20</v>
      </c>
      <c r="C15" s="18" t="s">
        <v>8</v>
      </c>
      <c r="D15" s="18" t="s">
        <v>7</v>
      </c>
      <c r="E15" s="15" t="s">
        <v>26</v>
      </c>
      <c r="F15" s="16"/>
      <c r="G15" s="17" t="s">
        <v>16</v>
      </c>
      <c r="H15" s="17"/>
      <c r="I15" s="18" t="s">
        <v>9</v>
      </c>
      <c r="J15" s="4"/>
    </row>
    <row r="16" spans="2:10" x14ac:dyDescent="0.25">
      <c r="B16" s="18"/>
      <c r="C16" s="18"/>
      <c r="D16" s="18"/>
      <c r="E16" s="15"/>
      <c r="F16" s="16"/>
      <c r="G16" s="17"/>
      <c r="H16" s="17"/>
      <c r="I16" s="18"/>
      <c r="J16" s="4"/>
    </row>
    <row r="17" spans="2:10" x14ac:dyDescent="0.25">
      <c r="B17" s="18"/>
      <c r="C17" s="18"/>
      <c r="D17" s="18"/>
      <c r="E17" s="19" t="s">
        <v>10</v>
      </c>
      <c r="F17" s="19"/>
      <c r="G17" s="19" t="s">
        <v>10</v>
      </c>
      <c r="H17" s="19"/>
      <c r="I17" s="18"/>
      <c r="J17" s="4"/>
    </row>
    <row r="18" spans="2:10" x14ac:dyDescent="0.25">
      <c r="B18" s="20">
        <v>1</v>
      </c>
      <c r="C18" s="3" t="s">
        <v>21</v>
      </c>
      <c r="D18" s="6">
        <v>43353</v>
      </c>
      <c r="E18" s="14">
        <v>84.9</v>
      </c>
      <c r="F18" s="14"/>
      <c r="G18" s="14">
        <v>97</v>
      </c>
      <c r="H18" s="14"/>
      <c r="I18" s="5"/>
    </row>
    <row r="19" spans="2:10" x14ac:dyDescent="0.25">
      <c r="B19" s="20"/>
      <c r="C19" s="3" t="s">
        <v>24</v>
      </c>
      <c r="D19" s="6">
        <v>76227</v>
      </c>
      <c r="E19" s="14">
        <v>70.5</v>
      </c>
      <c r="F19" s="14"/>
      <c r="G19" s="14">
        <v>67.5</v>
      </c>
      <c r="H19" s="14"/>
      <c r="I19" s="5"/>
    </row>
    <row r="20" spans="2:10" x14ac:dyDescent="0.25">
      <c r="B20" s="20"/>
      <c r="C20" s="3" t="s">
        <v>22</v>
      </c>
      <c r="D20" s="6">
        <v>43357</v>
      </c>
      <c r="E20" s="14">
        <v>90</v>
      </c>
      <c r="F20" s="14"/>
      <c r="G20" s="14">
        <v>81</v>
      </c>
      <c r="H20" s="14"/>
      <c r="I20" s="5"/>
    </row>
    <row r="21" spans="2:10" x14ac:dyDescent="0.25">
      <c r="B21" s="20">
        <v>2</v>
      </c>
      <c r="C21" s="3" t="s">
        <v>23</v>
      </c>
      <c r="D21" s="6">
        <v>43360</v>
      </c>
      <c r="E21" s="14">
        <v>80.5</v>
      </c>
      <c r="F21" s="14"/>
      <c r="G21" s="14">
        <v>97.5</v>
      </c>
      <c r="H21" s="14"/>
      <c r="I21" s="5"/>
    </row>
    <row r="22" spans="2:10" x14ac:dyDescent="0.25">
      <c r="B22" s="20"/>
      <c r="C22" s="3" t="s">
        <v>24</v>
      </c>
      <c r="D22" s="6">
        <v>43362</v>
      </c>
      <c r="E22" s="14">
        <v>75.5</v>
      </c>
      <c r="F22" s="14"/>
      <c r="G22" s="14">
        <v>60</v>
      </c>
      <c r="H22" s="14"/>
      <c r="I22" s="5"/>
    </row>
    <row r="23" spans="2:10" x14ac:dyDescent="0.25">
      <c r="B23" s="20"/>
      <c r="C23" s="3" t="s">
        <v>22</v>
      </c>
      <c r="D23" s="6">
        <v>43364</v>
      </c>
      <c r="E23" s="14">
        <v>77.8</v>
      </c>
      <c r="F23" s="14"/>
      <c r="G23" s="14">
        <v>63</v>
      </c>
      <c r="H23" s="14"/>
      <c r="I23" s="5"/>
    </row>
    <row r="24" spans="2:10" x14ac:dyDescent="0.25">
      <c r="B24" s="20">
        <v>3</v>
      </c>
      <c r="C24" s="3" t="s">
        <v>23</v>
      </c>
      <c r="D24" s="6">
        <v>43367</v>
      </c>
      <c r="E24" s="14">
        <v>83</v>
      </c>
      <c r="F24" s="14"/>
      <c r="G24" s="14">
        <v>57.5</v>
      </c>
      <c r="H24" s="14"/>
      <c r="I24" s="5"/>
    </row>
    <row r="25" spans="2:10" x14ac:dyDescent="0.25">
      <c r="B25" s="20"/>
      <c r="C25" s="3" t="s">
        <v>24</v>
      </c>
      <c r="D25" s="6">
        <v>43369</v>
      </c>
      <c r="E25" s="14">
        <v>60</v>
      </c>
      <c r="F25" s="14"/>
      <c r="G25" s="14">
        <v>116.5</v>
      </c>
      <c r="H25" s="14"/>
      <c r="I25" s="9" t="s">
        <v>15</v>
      </c>
    </row>
    <row r="26" spans="2:10" x14ac:dyDescent="0.25">
      <c r="B26" s="20"/>
      <c r="C26" s="3" t="s">
        <v>22</v>
      </c>
      <c r="D26" s="6">
        <v>43371</v>
      </c>
      <c r="E26" s="14">
        <v>73.5</v>
      </c>
      <c r="F26" s="14"/>
      <c r="G26" s="14">
        <v>138</v>
      </c>
      <c r="H26" s="14"/>
      <c r="I26" s="5"/>
    </row>
    <row r="27" spans="2:10" x14ac:dyDescent="0.25">
      <c r="B27" s="20">
        <v>4</v>
      </c>
      <c r="C27" s="3" t="s">
        <v>21</v>
      </c>
      <c r="D27" s="6">
        <v>43374</v>
      </c>
      <c r="E27" s="14">
        <v>78.5</v>
      </c>
      <c r="F27" s="14"/>
      <c r="G27" s="14">
        <v>120</v>
      </c>
      <c r="H27" s="14"/>
      <c r="I27" s="5"/>
    </row>
    <row r="28" spans="2:10" x14ac:dyDescent="0.25">
      <c r="B28" s="20"/>
      <c r="C28" s="3" t="s">
        <v>24</v>
      </c>
      <c r="D28" s="6">
        <v>43376</v>
      </c>
      <c r="E28" s="14">
        <v>92</v>
      </c>
      <c r="F28" s="14"/>
      <c r="G28" s="14">
        <v>93.5</v>
      </c>
      <c r="H28" s="14"/>
      <c r="I28" s="5"/>
    </row>
    <row r="29" spans="2:10" x14ac:dyDescent="0.25">
      <c r="B29" s="20"/>
      <c r="C29" s="3" t="s">
        <v>22</v>
      </c>
      <c r="D29" s="6">
        <v>43378</v>
      </c>
      <c r="E29" s="14">
        <v>80.5</v>
      </c>
      <c r="F29" s="14"/>
      <c r="G29" s="14">
        <v>71</v>
      </c>
      <c r="H29" s="14"/>
      <c r="I29" s="5"/>
    </row>
    <row r="30" spans="2:10" x14ac:dyDescent="0.25">
      <c r="C30" s="4"/>
      <c r="D30" s="7"/>
      <c r="E30" s="12"/>
      <c r="F30" s="12"/>
      <c r="G30" s="12"/>
      <c r="H30" s="12"/>
      <c r="I30" s="7"/>
    </row>
    <row r="31" spans="2:10" x14ac:dyDescent="0.25">
      <c r="C31" s="26" t="s">
        <v>30</v>
      </c>
      <c r="D31" s="26"/>
      <c r="E31" s="14">
        <f>+SUM(E18:F29)</f>
        <v>946.7</v>
      </c>
      <c r="F31" s="14"/>
      <c r="G31" s="14">
        <f>+SUM(G18:H29)</f>
        <v>1062.5</v>
      </c>
      <c r="H31" s="14"/>
      <c r="I31" s="7"/>
    </row>
    <row r="32" spans="2:10" x14ac:dyDescent="0.25">
      <c r="C32" s="4"/>
      <c r="D32" s="7"/>
      <c r="E32" s="12"/>
      <c r="F32" s="12"/>
      <c r="G32" s="12"/>
      <c r="H32" s="12"/>
      <c r="I32" s="7"/>
    </row>
    <row r="33" spans="3:9" x14ac:dyDescent="0.25">
      <c r="C33" s="4"/>
      <c r="D33" s="7"/>
      <c r="E33" s="12"/>
      <c r="F33" s="12"/>
      <c r="G33" s="12"/>
      <c r="H33" s="12"/>
      <c r="I33" s="7"/>
    </row>
    <row r="34" spans="3:9" x14ac:dyDescent="0.25">
      <c r="C34" s="4"/>
      <c r="D34" s="7"/>
      <c r="E34" s="12"/>
      <c r="F34" s="12"/>
      <c r="G34" s="12"/>
      <c r="H34" s="12"/>
      <c r="I34" s="7"/>
    </row>
    <row r="35" spans="3:9" x14ac:dyDescent="0.25">
      <c r="C35" s="4"/>
      <c r="D35" s="7"/>
      <c r="E35" s="12"/>
      <c r="F35" s="12"/>
      <c r="G35" s="12"/>
      <c r="H35" s="12"/>
      <c r="I35" s="7"/>
    </row>
    <row r="36" spans="3:9" x14ac:dyDescent="0.25">
      <c r="C36" s="4"/>
      <c r="D36" s="7"/>
      <c r="E36" s="12"/>
      <c r="F36" s="12"/>
      <c r="G36" s="12"/>
      <c r="H36" s="12"/>
      <c r="I36" s="7"/>
    </row>
    <row r="37" spans="3:9" x14ac:dyDescent="0.25">
      <c r="C37" s="4"/>
      <c r="D37" s="7"/>
      <c r="E37" s="12"/>
      <c r="F37" s="12"/>
      <c r="G37" s="12"/>
      <c r="H37" s="12"/>
      <c r="I37" s="7"/>
    </row>
    <row r="38" spans="3:9" x14ac:dyDescent="0.25">
      <c r="C38" s="4"/>
      <c r="D38" s="7"/>
      <c r="E38" s="12"/>
      <c r="F38" s="12"/>
      <c r="G38" s="12"/>
      <c r="H38" s="12"/>
      <c r="I38" s="7"/>
    </row>
    <row r="39" spans="3:9" x14ac:dyDescent="0.25">
      <c r="C39" s="4"/>
      <c r="D39" s="7"/>
      <c r="E39" s="12"/>
      <c r="F39" s="12"/>
      <c r="G39" s="12"/>
      <c r="H39" s="12"/>
      <c r="I39" s="7"/>
    </row>
    <row r="40" spans="3:9" x14ac:dyDescent="0.25">
      <c r="C40" s="4"/>
      <c r="D40" s="7"/>
      <c r="E40" s="12"/>
      <c r="F40" s="12"/>
      <c r="G40" s="12"/>
      <c r="H40" s="12"/>
      <c r="I40" s="7"/>
    </row>
    <row r="41" spans="3:9" x14ac:dyDescent="0.25">
      <c r="C41" s="4"/>
      <c r="D41" s="7"/>
      <c r="E41" s="12"/>
      <c r="F41" s="12"/>
      <c r="G41" s="12"/>
      <c r="H41" s="12"/>
      <c r="I41" s="7"/>
    </row>
    <row r="42" spans="3:9" x14ac:dyDescent="0.25">
      <c r="C42" s="1"/>
      <c r="E42" s="13"/>
      <c r="F42" s="13"/>
      <c r="G42" s="13"/>
      <c r="H42" s="13"/>
    </row>
    <row r="43" spans="3:9" x14ac:dyDescent="0.25">
      <c r="C43" s="1"/>
      <c r="E43" s="13"/>
      <c r="F43" s="13"/>
      <c r="G43" s="13"/>
      <c r="H43" s="13"/>
    </row>
    <row r="44" spans="3:9" x14ac:dyDescent="0.25">
      <c r="C44" s="1"/>
      <c r="E44" s="13"/>
      <c r="F44" s="13"/>
      <c r="G44" s="13"/>
      <c r="H44" s="13"/>
    </row>
    <row r="45" spans="3:9" x14ac:dyDescent="0.25">
      <c r="C45" s="1"/>
      <c r="E45" s="13"/>
      <c r="F45" s="13"/>
      <c r="G45" s="13"/>
      <c r="H45" s="13"/>
    </row>
    <row r="46" spans="3:9" x14ac:dyDescent="0.25">
      <c r="C46" s="1"/>
    </row>
    <row r="47" spans="3:9" x14ac:dyDescent="0.25">
      <c r="C47" s="1"/>
    </row>
  </sheetData>
  <mergeCells count="74">
    <mergeCell ref="B15:B17"/>
    <mergeCell ref="B18:B20"/>
    <mergeCell ref="B21:B23"/>
    <mergeCell ref="B24:B26"/>
    <mergeCell ref="B27:B29"/>
    <mergeCell ref="D3:H3"/>
    <mergeCell ref="D4:H4"/>
    <mergeCell ref="C3:C4"/>
    <mergeCell ref="I3:I4"/>
    <mergeCell ref="E14:H14"/>
    <mergeCell ref="E15:F16"/>
    <mergeCell ref="G15:H16"/>
    <mergeCell ref="D15:D17"/>
    <mergeCell ref="C15:C17"/>
    <mergeCell ref="I15:I17"/>
    <mergeCell ref="E17:F17"/>
    <mergeCell ref="G17:H17"/>
    <mergeCell ref="G21:H21"/>
    <mergeCell ref="E18:F18"/>
    <mergeCell ref="E19:F19"/>
    <mergeCell ref="E20:F20"/>
    <mergeCell ref="E21:F21"/>
    <mergeCell ref="G18:H18"/>
    <mergeCell ref="G19:H19"/>
    <mergeCell ref="G20:H20"/>
    <mergeCell ref="G22:H22"/>
    <mergeCell ref="G23:H23"/>
    <mergeCell ref="G24:H24"/>
    <mergeCell ref="G25:H25"/>
    <mergeCell ref="G26:H26"/>
    <mergeCell ref="G44:H44"/>
    <mergeCell ref="G45:H45"/>
    <mergeCell ref="G34:H34"/>
    <mergeCell ref="G35:H35"/>
    <mergeCell ref="G36:H36"/>
    <mergeCell ref="G37:H37"/>
    <mergeCell ref="G38:H38"/>
    <mergeCell ref="G39:H39"/>
    <mergeCell ref="E27:F27"/>
    <mergeCell ref="G40:H40"/>
    <mergeCell ref="G41:H41"/>
    <mergeCell ref="G42:H42"/>
    <mergeCell ref="G43:H43"/>
    <mergeCell ref="G28:H28"/>
    <mergeCell ref="G29:H29"/>
    <mergeCell ref="G30:H30"/>
    <mergeCell ref="G31:H31"/>
    <mergeCell ref="G32:H32"/>
    <mergeCell ref="G33:H33"/>
    <mergeCell ref="G27:H27"/>
    <mergeCell ref="E28:F28"/>
    <mergeCell ref="E29:F29"/>
    <mergeCell ref="E30:F30"/>
    <mergeCell ref="E31:F31"/>
    <mergeCell ref="E22:F22"/>
    <mergeCell ref="E23:F23"/>
    <mergeCell ref="E24:F24"/>
    <mergeCell ref="E25:F25"/>
    <mergeCell ref="E26:F26"/>
    <mergeCell ref="E44:F44"/>
    <mergeCell ref="E45:F45"/>
    <mergeCell ref="E34:F34"/>
    <mergeCell ref="E35:F35"/>
    <mergeCell ref="E36:F36"/>
    <mergeCell ref="E37:F37"/>
    <mergeCell ref="E38:F38"/>
    <mergeCell ref="E39:F39"/>
    <mergeCell ref="C31:D31"/>
    <mergeCell ref="E40:F40"/>
    <mergeCell ref="E41:F41"/>
    <mergeCell ref="E42:F42"/>
    <mergeCell ref="E43:F43"/>
    <mergeCell ref="E33:F33"/>
    <mergeCell ref="E32:F3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7"/>
  <sheetViews>
    <sheetView tabSelected="1" topLeftCell="A13" zoomScaleNormal="100" workbookViewId="0">
      <selection activeCell="K25" sqref="K25"/>
    </sheetView>
  </sheetViews>
  <sheetFormatPr baseColWidth="10" defaultRowHeight="15" x14ac:dyDescent="0.25"/>
  <cols>
    <col min="1" max="1" width="3.85546875" customWidth="1"/>
    <col min="2" max="2" width="8.5703125" customWidth="1"/>
    <col min="3" max="3" width="11.140625" customWidth="1"/>
    <col min="4" max="4" width="11.42578125" customWidth="1"/>
    <col min="5" max="5" width="7.7109375" customWidth="1"/>
    <col min="6" max="6" width="10" customWidth="1"/>
    <col min="7" max="7" width="8.42578125" customWidth="1"/>
    <col min="8" max="8" width="12.5703125" customWidth="1"/>
    <col min="9" max="9" width="16.7109375" customWidth="1"/>
    <col min="10" max="10" width="22.7109375" customWidth="1"/>
  </cols>
  <sheetData>
    <row r="2" spans="2:10" ht="9.75" customHeight="1" x14ac:dyDescent="0.25"/>
    <row r="3" spans="2:10" ht="27" customHeight="1" x14ac:dyDescent="0.25">
      <c r="C3" s="14"/>
      <c r="D3" s="11" t="s">
        <v>0</v>
      </c>
      <c r="E3" s="11"/>
      <c r="F3" s="11"/>
      <c r="G3" s="11"/>
      <c r="H3" s="11"/>
      <c r="I3" s="20"/>
      <c r="J3" s="1"/>
    </row>
    <row r="4" spans="2:10" ht="28.5" customHeight="1" x14ac:dyDescent="0.25">
      <c r="C4" s="14"/>
      <c r="D4" s="11" t="s">
        <v>27</v>
      </c>
      <c r="E4" s="11"/>
      <c r="F4" s="11"/>
      <c r="G4" s="11"/>
      <c r="H4" s="11"/>
      <c r="I4" s="20"/>
      <c r="J4" s="1"/>
    </row>
    <row r="6" spans="2:10" x14ac:dyDescent="0.25">
      <c r="C6" s="2" t="s">
        <v>1</v>
      </c>
      <c r="D6" s="8" t="s">
        <v>12</v>
      </c>
    </row>
    <row r="8" spans="2:10" x14ac:dyDescent="0.25">
      <c r="C8" s="2" t="s">
        <v>2</v>
      </c>
    </row>
    <row r="9" spans="2:10" x14ac:dyDescent="0.25">
      <c r="C9" s="2" t="s">
        <v>4</v>
      </c>
    </row>
    <row r="11" spans="2:10" x14ac:dyDescent="0.25">
      <c r="C11" s="2" t="s">
        <v>3</v>
      </c>
    </row>
    <row r="12" spans="2:10" x14ac:dyDescent="0.25">
      <c r="C12" s="2" t="s">
        <v>5</v>
      </c>
    </row>
    <row r="14" spans="2:10" x14ac:dyDescent="0.25">
      <c r="E14" s="21" t="s">
        <v>6</v>
      </c>
      <c r="F14" s="21"/>
      <c r="G14" s="21"/>
      <c r="H14" s="21"/>
    </row>
    <row r="15" spans="2:10" x14ac:dyDescent="0.25">
      <c r="B15" s="22" t="s">
        <v>28</v>
      </c>
      <c r="C15" s="22" t="s">
        <v>8</v>
      </c>
      <c r="D15" s="22" t="s">
        <v>7</v>
      </c>
      <c r="E15" s="23" t="s">
        <v>26</v>
      </c>
      <c r="F15" s="24"/>
      <c r="G15" s="25" t="s">
        <v>17</v>
      </c>
      <c r="H15" s="25"/>
      <c r="I15" s="22" t="s">
        <v>18</v>
      </c>
      <c r="J15" s="4"/>
    </row>
    <row r="16" spans="2:10" x14ac:dyDescent="0.25">
      <c r="B16" s="22"/>
      <c r="C16" s="22"/>
      <c r="D16" s="22"/>
      <c r="E16" s="23"/>
      <c r="F16" s="24"/>
      <c r="G16" s="25"/>
      <c r="H16" s="25"/>
      <c r="I16" s="22"/>
      <c r="J16" s="4"/>
    </row>
    <row r="17" spans="2:10" x14ac:dyDescent="0.25">
      <c r="B17" s="22"/>
      <c r="C17" s="22"/>
      <c r="D17" s="22"/>
      <c r="E17" s="21" t="s">
        <v>10</v>
      </c>
      <c r="F17" s="21"/>
      <c r="G17" s="21" t="s">
        <v>10</v>
      </c>
      <c r="H17" s="21"/>
      <c r="I17" s="22"/>
      <c r="J17" s="4"/>
    </row>
    <row r="18" spans="2:10" x14ac:dyDescent="0.25">
      <c r="B18" s="20">
        <v>1</v>
      </c>
      <c r="C18" s="3" t="s">
        <v>21</v>
      </c>
      <c r="D18" s="6">
        <v>43353</v>
      </c>
      <c r="E18" s="14" t="s">
        <v>19</v>
      </c>
      <c r="F18" s="14"/>
      <c r="G18" s="14">
        <v>30</v>
      </c>
      <c r="H18" s="14"/>
      <c r="I18" s="5"/>
    </row>
    <row r="19" spans="2:10" x14ac:dyDescent="0.25">
      <c r="B19" s="20"/>
      <c r="C19" s="3" t="s">
        <v>25</v>
      </c>
      <c r="D19" s="6">
        <v>76227</v>
      </c>
      <c r="E19" s="14" t="s">
        <v>19</v>
      </c>
      <c r="F19" s="14"/>
      <c r="G19" s="14">
        <v>16.5</v>
      </c>
      <c r="H19" s="14"/>
      <c r="I19" s="5"/>
    </row>
    <row r="20" spans="2:10" x14ac:dyDescent="0.25">
      <c r="B20" s="20"/>
      <c r="C20" s="3" t="s">
        <v>29</v>
      </c>
      <c r="D20" s="6">
        <v>43357</v>
      </c>
      <c r="E20" s="14" t="s">
        <v>19</v>
      </c>
      <c r="F20" s="14"/>
      <c r="G20" s="14">
        <v>25</v>
      </c>
      <c r="H20" s="14"/>
      <c r="I20" s="5"/>
    </row>
    <row r="21" spans="2:10" x14ac:dyDescent="0.25">
      <c r="B21" s="20">
        <v>2</v>
      </c>
      <c r="C21" s="3" t="s">
        <v>23</v>
      </c>
      <c r="D21" s="6">
        <v>43360</v>
      </c>
      <c r="E21" s="14" t="s">
        <v>19</v>
      </c>
      <c r="F21" s="14"/>
      <c r="G21" s="14">
        <v>17</v>
      </c>
      <c r="H21" s="14"/>
      <c r="I21" s="5"/>
    </row>
    <row r="22" spans="2:10" x14ac:dyDescent="0.25">
      <c r="B22" s="20"/>
      <c r="C22" s="3" t="s">
        <v>25</v>
      </c>
      <c r="D22" s="6">
        <v>43362</v>
      </c>
      <c r="E22" s="14" t="s">
        <v>19</v>
      </c>
      <c r="F22" s="14"/>
      <c r="G22" s="14">
        <v>18</v>
      </c>
      <c r="H22" s="14"/>
      <c r="I22" s="5"/>
    </row>
    <row r="23" spans="2:10" x14ac:dyDescent="0.25">
      <c r="B23" s="20"/>
      <c r="C23" s="3" t="s">
        <v>22</v>
      </c>
      <c r="D23" s="6">
        <v>43364</v>
      </c>
      <c r="E23" s="14" t="s">
        <v>19</v>
      </c>
      <c r="F23" s="14"/>
      <c r="G23" s="14">
        <v>17.5</v>
      </c>
      <c r="H23" s="14"/>
      <c r="I23" s="5"/>
    </row>
    <row r="24" spans="2:10" x14ac:dyDescent="0.25">
      <c r="B24" s="20">
        <v>3</v>
      </c>
      <c r="C24" s="3" t="s">
        <v>21</v>
      </c>
      <c r="D24" s="6">
        <v>43367</v>
      </c>
      <c r="E24" s="14" t="s">
        <v>19</v>
      </c>
      <c r="F24" s="14"/>
      <c r="G24" s="14">
        <v>18</v>
      </c>
      <c r="H24" s="14"/>
      <c r="I24" s="5"/>
    </row>
    <row r="25" spans="2:10" x14ac:dyDescent="0.25">
      <c r="B25" s="20"/>
      <c r="C25" s="3" t="s">
        <v>25</v>
      </c>
      <c r="D25" s="6">
        <v>43369</v>
      </c>
      <c r="E25" s="14" t="s">
        <v>19</v>
      </c>
      <c r="F25" s="14"/>
      <c r="G25" s="14">
        <v>49.5</v>
      </c>
      <c r="H25" s="14"/>
      <c r="I25" s="10"/>
    </row>
    <row r="26" spans="2:10" x14ac:dyDescent="0.25">
      <c r="B26" s="20"/>
      <c r="C26" s="3" t="s">
        <v>22</v>
      </c>
      <c r="D26" s="6">
        <v>43371</v>
      </c>
      <c r="E26" s="14" t="s">
        <v>19</v>
      </c>
      <c r="F26" s="14"/>
      <c r="G26" s="14">
        <v>22</v>
      </c>
      <c r="H26" s="14"/>
      <c r="I26" s="5"/>
    </row>
    <row r="27" spans="2:10" x14ac:dyDescent="0.25">
      <c r="B27" s="20">
        <v>4</v>
      </c>
      <c r="C27" s="3" t="s">
        <v>21</v>
      </c>
      <c r="D27" s="6">
        <v>43374</v>
      </c>
      <c r="E27" s="14" t="s">
        <v>19</v>
      </c>
      <c r="F27" s="14"/>
      <c r="G27" s="14">
        <v>17.5</v>
      </c>
      <c r="H27" s="14"/>
      <c r="I27" s="5"/>
    </row>
    <row r="28" spans="2:10" x14ac:dyDescent="0.25">
      <c r="B28" s="20"/>
      <c r="C28" s="3" t="s">
        <v>25</v>
      </c>
      <c r="D28" s="6">
        <v>43376</v>
      </c>
      <c r="E28" s="14" t="s">
        <v>19</v>
      </c>
      <c r="F28" s="14"/>
      <c r="G28" s="14">
        <v>15</v>
      </c>
      <c r="H28" s="14"/>
      <c r="I28" s="5"/>
    </row>
    <row r="29" spans="2:10" x14ac:dyDescent="0.25">
      <c r="B29" s="20"/>
      <c r="C29" s="3" t="s">
        <v>22</v>
      </c>
      <c r="D29" s="6">
        <v>43378</v>
      </c>
      <c r="E29" s="14" t="s">
        <v>19</v>
      </c>
      <c r="F29" s="14"/>
      <c r="G29" s="14">
        <v>17</v>
      </c>
      <c r="H29" s="14"/>
      <c r="I29" s="5"/>
    </row>
    <row r="30" spans="2:10" x14ac:dyDescent="0.25">
      <c r="C30" s="4"/>
      <c r="D30" s="7"/>
      <c r="E30" s="12"/>
      <c r="F30" s="12"/>
      <c r="G30" s="12"/>
      <c r="H30" s="12"/>
      <c r="I30" s="7"/>
    </row>
    <row r="31" spans="2:10" x14ac:dyDescent="0.25">
      <c r="C31" s="27" t="s">
        <v>30</v>
      </c>
      <c r="D31" s="27"/>
      <c r="E31" s="14">
        <f>+SUM(E18:F29)</f>
        <v>0</v>
      </c>
      <c r="F31" s="14"/>
      <c r="G31" s="14">
        <f>+SUM(G18:H29)</f>
        <v>263</v>
      </c>
      <c r="H31" s="14"/>
      <c r="I31" s="7"/>
    </row>
    <row r="32" spans="2:10" x14ac:dyDescent="0.25">
      <c r="C32" s="4"/>
      <c r="D32" s="7"/>
      <c r="E32" s="12"/>
      <c r="F32" s="12"/>
      <c r="G32" s="12"/>
      <c r="H32" s="12"/>
      <c r="I32" s="7"/>
    </row>
    <row r="33" spans="3:9" x14ac:dyDescent="0.25">
      <c r="C33" s="4"/>
      <c r="D33" s="7"/>
      <c r="E33" s="12"/>
      <c r="F33" s="12"/>
      <c r="G33" s="12"/>
      <c r="H33" s="12"/>
      <c r="I33" s="7"/>
    </row>
    <row r="34" spans="3:9" x14ac:dyDescent="0.25">
      <c r="C34" s="4"/>
      <c r="D34" s="7"/>
      <c r="E34" s="12"/>
      <c r="F34" s="12"/>
      <c r="G34" s="12"/>
      <c r="H34" s="12"/>
      <c r="I34" s="7"/>
    </row>
    <row r="35" spans="3:9" x14ac:dyDescent="0.25">
      <c r="C35" s="4"/>
      <c r="D35" s="7"/>
      <c r="E35" s="12"/>
      <c r="F35" s="12"/>
      <c r="G35" s="12"/>
      <c r="H35" s="12"/>
      <c r="I35" s="7"/>
    </row>
    <row r="36" spans="3:9" x14ac:dyDescent="0.25">
      <c r="C36" s="4"/>
      <c r="D36" s="7"/>
      <c r="E36" s="12"/>
      <c r="F36" s="12"/>
      <c r="G36" s="12"/>
      <c r="H36" s="12"/>
      <c r="I36" s="7"/>
    </row>
    <row r="37" spans="3:9" x14ac:dyDescent="0.25">
      <c r="C37" s="4"/>
      <c r="D37" s="7"/>
      <c r="E37" s="12"/>
      <c r="F37" s="12"/>
      <c r="G37" s="12"/>
      <c r="H37" s="12"/>
      <c r="I37" s="7"/>
    </row>
    <row r="38" spans="3:9" x14ac:dyDescent="0.25">
      <c r="C38" s="4"/>
      <c r="D38" s="7"/>
      <c r="E38" s="12"/>
      <c r="F38" s="12"/>
      <c r="G38" s="12"/>
      <c r="H38" s="12"/>
      <c r="I38" s="7"/>
    </row>
    <row r="39" spans="3:9" x14ac:dyDescent="0.25">
      <c r="C39" s="4"/>
      <c r="D39" s="7"/>
      <c r="E39" s="12"/>
      <c r="F39" s="12"/>
      <c r="G39" s="12"/>
      <c r="H39" s="12"/>
      <c r="I39" s="7"/>
    </row>
    <row r="40" spans="3:9" x14ac:dyDescent="0.25">
      <c r="C40" s="4"/>
      <c r="D40" s="7"/>
      <c r="E40" s="12"/>
      <c r="F40" s="12"/>
      <c r="G40" s="12"/>
      <c r="H40" s="12"/>
      <c r="I40" s="7"/>
    </row>
    <row r="41" spans="3:9" x14ac:dyDescent="0.25">
      <c r="C41" s="4"/>
      <c r="D41" s="7"/>
      <c r="E41" s="12"/>
      <c r="F41" s="12"/>
      <c r="G41" s="12"/>
      <c r="H41" s="12"/>
      <c r="I41" s="7"/>
    </row>
    <row r="42" spans="3:9" x14ac:dyDescent="0.25">
      <c r="C42" s="1"/>
      <c r="E42" s="13"/>
      <c r="F42" s="13"/>
      <c r="G42" s="13"/>
      <c r="H42" s="13"/>
    </row>
    <row r="43" spans="3:9" x14ac:dyDescent="0.25">
      <c r="C43" s="1"/>
      <c r="E43" s="13"/>
      <c r="F43" s="13"/>
      <c r="G43" s="13"/>
      <c r="H43" s="13"/>
    </row>
    <row r="44" spans="3:9" x14ac:dyDescent="0.25">
      <c r="C44" s="1"/>
      <c r="E44" s="13"/>
      <c r="F44" s="13"/>
      <c r="G44" s="13"/>
      <c r="H44" s="13"/>
    </row>
    <row r="45" spans="3:9" x14ac:dyDescent="0.25">
      <c r="C45" s="1"/>
      <c r="E45" s="13"/>
      <c r="F45" s="13"/>
      <c r="G45" s="13"/>
      <c r="H45" s="13"/>
    </row>
    <row r="46" spans="3:9" x14ac:dyDescent="0.25">
      <c r="C46" s="1"/>
    </row>
    <row r="47" spans="3:9" x14ac:dyDescent="0.25">
      <c r="C47" s="1"/>
    </row>
  </sheetData>
  <mergeCells count="74">
    <mergeCell ref="B15:B17"/>
    <mergeCell ref="B18:B20"/>
    <mergeCell ref="B21:B23"/>
    <mergeCell ref="B24:B26"/>
    <mergeCell ref="B27:B29"/>
    <mergeCell ref="C15:C17"/>
    <mergeCell ref="D15:D17"/>
    <mergeCell ref="E15:F16"/>
    <mergeCell ref="G15:H16"/>
    <mergeCell ref="I15:I17"/>
    <mergeCell ref="E17:F17"/>
    <mergeCell ref="G17:H17"/>
    <mergeCell ref="C3:C4"/>
    <mergeCell ref="D3:H3"/>
    <mergeCell ref="I3:I4"/>
    <mergeCell ref="D4:H4"/>
    <mergeCell ref="E14:H14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G40:H40"/>
    <mergeCell ref="E35:F35"/>
    <mergeCell ref="G35:H35"/>
    <mergeCell ref="E36:F36"/>
    <mergeCell ref="G36:H36"/>
    <mergeCell ref="E37:F37"/>
    <mergeCell ref="G37:H37"/>
    <mergeCell ref="E44:F44"/>
    <mergeCell ref="G44:H44"/>
    <mergeCell ref="E45:F45"/>
    <mergeCell ref="G45:H45"/>
    <mergeCell ref="C31:D31"/>
    <mergeCell ref="E41:F41"/>
    <mergeCell ref="G41:H41"/>
    <mergeCell ref="E42:F42"/>
    <mergeCell ref="G42:H42"/>
    <mergeCell ref="E43:F43"/>
    <mergeCell ref="G43:H43"/>
    <mergeCell ref="E38:F38"/>
    <mergeCell ref="G38:H38"/>
    <mergeCell ref="E39:F39"/>
    <mergeCell ref="G39:H39"/>
    <mergeCell ref="E40:F4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SEDE A</vt:lpstr>
      <vt:lpstr>SEDE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YESIKA</dc:creator>
  <cp:lastModifiedBy>YESIKA</cp:lastModifiedBy>
  <cp:lastPrinted>2018-09-25T03:28:52Z</cp:lastPrinted>
  <dcterms:created xsi:type="dcterms:W3CDTF">2018-09-25T02:42:36Z</dcterms:created>
  <dcterms:modified xsi:type="dcterms:W3CDTF">2018-11-05T07:22:52Z</dcterms:modified>
</cp:coreProperties>
</file>